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230" yWindow="285" windowWidth="15450" windowHeight="11550"/>
  </bookViews>
  <sheets>
    <sheet name="2024-2026" sheetId="9" r:id="rId1"/>
  </sheets>
  <definedNames>
    <definedName name="_xlnm._FilterDatabase" localSheetId="0" hidden="1">'2024-2026'!$A$6:$J$62</definedName>
  </definedNames>
  <calcPr calcId="144525" fullPrecision="0"/>
</workbook>
</file>

<file path=xl/calcChain.xml><?xml version="1.0" encoding="utf-8"?>
<calcChain xmlns="http://schemas.openxmlformats.org/spreadsheetml/2006/main">
  <c r="H21" i="9" l="1"/>
  <c r="I21" i="9" s="1"/>
  <c r="A22" i="9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H22" i="9"/>
  <c r="I22" i="9" s="1"/>
  <c r="H23" i="9"/>
  <c r="I23" i="9" s="1"/>
  <c r="H24" i="9"/>
  <c r="I24" i="9" s="1"/>
  <c r="H25" i="9"/>
  <c r="I25" i="9" s="1"/>
  <c r="H26" i="9"/>
  <c r="I26" i="9"/>
  <c r="J26" i="9"/>
  <c r="K26" i="9" s="1"/>
  <c r="L26" i="9" s="1"/>
  <c r="H27" i="9"/>
  <c r="I27" i="9" s="1"/>
  <c r="H28" i="9"/>
  <c r="I28" i="9" s="1"/>
  <c r="H29" i="9"/>
  <c r="I29" i="9" s="1"/>
  <c r="H30" i="9"/>
  <c r="J30" i="9" s="1"/>
  <c r="K30" i="9" s="1"/>
  <c r="L30" i="9" s="1"/>
  <c r="I30" i="9"/>
  <c r="H31" i="9"/>
  <c r="I31" i="9" s="1"/>
  <c r="H32" i="9"/>
  <c r="I32" i="9" s="1"/>
  <c r="H33" i="9"/>
  <c r="I33" i="9" s="1"/>
  <c r="H34" i="9"/>
  <c r="I34" i="9" s="1"/>
  <c r="H35" i="9"/>
  <c r="I35" i="9" s="1"/>
  <c r="H36" i="9"/>
  <c r="I36" i="9" s="1"/>
  <c r="H37" i="9"/>
  <c r="I37" i="9" s="1"/>
  <c r="H38" i="9"/>
  <c r="I38" i="9" s="1"/>
  <c r="H39" i="9"/>
  <c r="I39" i="9" s="1"/>
  <c r="H40" i="9"/>
  <c r="I40" i="9" s="1"/>
  <c r="H41" i="9"/>
  <c r="I41" i="9" s="1"/>
  <c r="H42" i="9"/>
  <c r="I42" i="9"/>
  <c r="J42" i="9"/>
  <c r="K42" i="9" s="1"/>
  <c r="L42" i="9" s="1"/>
  <c r="H43" i="9"/>
  <c r="I43" i="9" s="1"/>
  <c r="H44" i="9"/>
  <c r="I44" i="9" s="1"/>
  <c r="H45" i="9"/>
  <c r="I45" i="9" s="1"/>
  <c r="H46" i="9"/>
  <c r="J46" i="9" s="1"/>
  <c r="K46" i="9" s="1"/>
  <c r="L46" i="9" s="1"/>
  <c r="I46" i="9"/>
  <c r="H47" i="9"/>
  <c r="I47" i="9" s="1"/>
  <c r="H48" i="9"/>
  <c r="I48" i="9" s="1"/>
  <c r="H49" i="9"/>
  <c r="I49" i="9" s="1"/>
  <c r="H50" i="9"/>
  <c r="I50" i="9" s="1"/>
  <c r="H51" i="9"/>
  <c r="I51" i="9" s="1"/>
  <c r="H52" i="9"/>
  <c r="I52" i="9" s="1"/>
  <c r="H53" i="9"/>
  <c r="I53" i="9" s="1"/>
  <c r="H54" i="9"/>
  <c r="I54" i="9" s="1"/>
  <c r="H55" i="9"/>
  <c r="I55" i="9" s="1"/>
  <c r="H56" i="9"/>
  <c r="I56" i="9" s="1"/>
  <c r="H57" i="9"/>
  <c r="I57" i="9" s="1"/>
  <c r="H58" i="9"/>
  <c r="I58" i="9"/>
  <c r="J58" i="9"/>
  <c r="K58" i="9" s="1"/>
  <c r="L58" i="9" s="1"/>
  <c r="H59" i="9"/>
  <c r="I59" i="9" s="1"/>
  <c r="H60" i="9"/>
  <c r="I60" i="9" s="1"/>
  <c r="H61" i="9"/>
  <c r="I61" i="9" s="1"/>
  <c r="C62" i="9"/>
  <c r="D62" i="9"/>
  <c r="E62" i="9"/>
  <c r="J50" i="9" l="1"/>
  <c r="K50" i="9" s="1"/>
  <c r="L50" i="9" s="1"/>
  <c r="J34" i="9"/>
  <c r="K34" i="9" s="1"/>
  <c r="L34" i="9" s="1"/>
  <c r="J54" i="9"/>
  <c r="K54" i="9" s="1"/>
  <c r="L54" i="9" s="1"/>
  <c r="J38" i="9"/>
  <c r="K38" i="9" s="1"/>
  <c r="L38" i="9" s="1"/>
  <c r="J22" i="9"/>
  <c r="K22" i="9" s="1"/>
  <c r="L22" i="9" s="1"/>
  <c r="J59" i="9"/>
  <c r="K59" i="9" s="1"/>
  <c r="L59" i="9" s="1"/>
  <c r="J51" i="9"/>
  <c r="K51" i="9" s="1"/>
  <c r="L51" i="9" s="1"/>
  <c r="J43" i="9"/>
  <c r="K43" i="9" s="1"/>
  <c r="L43" i="9" s="1"/>
  <c r="J35" i="9"/>
  <c r="K35" i="9" s="1"/>
  <c r="L35" i="9" s="1"/>
  <c r="J27" i="9"/>
  <c r="K27" i="9" s="1"/>
  <c r="L27" i="9" s="1"/>
  <c r="J55" i="9"/>
  <c r="K55" i="9" s="1"/>
  <c r="L55" i="9" s="1"/>
  <c r="J47" i="9"/>
  <c r="K47" i="9" s="1"/>
  <c r="L47" i="9" s="1"/>
  <c r="J39" i="9"/>
  <c r="K39" i="9" s="1"/>
  <c r="L39" i="9" s="1"/>
  <c r="J31" i="9"/>
  <c r="K31" i="9" s="1"/>
  <c r="L31" i="9" s="1"/>
  <c r="J23" i="9"/>
  <c r="K23" i="9" s="1"/>
  <c r="L23" i="9" s="1"/>
  <c r="J60" i="9"/>
  <c r="K60" i="9" s="1"/>
  <c r="L60" i="9" s="1"/>
  <c r="J56" i="9"/>
  <c r="K56" i="9" s="1"/>
  <c r="L56" i="9" s="1"/>
  <c r="J52" i="9"/>
  <c r="K52" i="9" s="1"/>
  <c r="L52" i="9" s="1"/>
  <c r="J48" i="9"/>
  <c r="K48" i="9" s="1"/>
  <c r="L48" i="9" s="1"/>
  <c r="J44" i="9"/>
  <c r="K44" i="9" s="1"/>
  <c r="L44" i="9" s="1"/>
  <c r="J40" i="9"/>
  <c r="K40" i="9" s="1"/>
  <c r="L40" i="9" s="1"/>
  <c r="J36" i="9"/>
  <c r="K36" i="9" s="1"/>
  <c r="L36" i="9" s="1"/>
  <c r="J32" i="9"/>
  <c r="K32" i="9" s="1"/>
  <c r="L32" i="9" s="1"/>
  <c r="J28" i="9"/>
  <c r="K28" i="9" s="1"/>
  <c r="L28" i="9" s="1"/>
  <c r="J24" i="9"/>
  <c r="K24" i="9" s="1"/>
  <c r="L24" i="9" s="1"/>
  <c r="J61" i="9"/>
  <c r="K61" i="9" s="1"/>
  <c r="L61" i="9" s="1"/>
  <c r="J57" i="9"/>
  <c r="K57" i="9" s="1"/>
  <c r="L57" i="9" s="1"/>
  <c r="J53" i="9"/>
  <c r="K53" i="9" s="1"/>
  <c r="L53" i="9" s="1"/>
  <c r="J49" i="9"/>
  <c r="K49" i="9" s="1"/>
  <c r="L49" i="9" s="1"/>
  <c r="J45" i="9"/>
  <c r="K45" i="9" s="1"/>
  <c r="L45" i="9" s="1"/>
  <c r="J41" i="9"/>
  <c r="K41" i="9" s="1"/>
  <c r="L41" i="9" s="1"/>
  <c r="J37" i="9"/>
  <c r="K37" i="9" s="1"/>
  <c r="L37" i="9" s="1"/>
  <c r="J33" i="9"/>
  <c r="K33" i="9" s="1"/>
  <c r="L33" i="9" s="1"/>
  <c r="J29" i="9"/>
  <c r="K29" i="9" s="1"/>
  <c r="L29" i="9" s="1"/>
  <c r="J25" i="9"/>
  <c r="K25" i="9" s="1"/>
  <c r="L25" i="9" s="1"/>
  <c r="J21" i="9"/>
  <c r="K21" i="9" l="1"/>
  <c r="J62" i="9"/>
  <c r="K62" i="9" l="1"/>
  <c r="L21" i="9"/>
  <c r="L62" i="9" s="1"/>
</calcChain>
</file>

<file path=xl/sharedStrings.xml><?xml version="1.0" encoding="utf-8"?>
<sst xmlns="http://schemas.openxmlformats.org/spreadsheetml/2006/main" count="62" uniqueCount="62">
  <si>
    <t>№ п/п</t>
  </si>
  <si>
    <t>Наименование муниципальных районов и городских округов области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</si>
  <si>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</si>
  <si>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</si>
  <si>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</si>
  <si>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</si>
  <si>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</si>
  <si>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</si>
  <si>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</si>
  <si>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</si>
  <si>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</si>
  <si>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</si>
  <si>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</si>
  <si>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</si>
  <si>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</si>
  <si>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</si>
  <si>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</si>
  <si>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</si>
  <si>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</si>
  <si>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</si>
  <si>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</si>
  <si>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</si>
  <si>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</si>
  <si>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</si>
  <si>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</si>
  <si>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</si>
  <si>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</si>
  <si>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</si>
  <si>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</si>
  <si>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</si>
  <si>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</si>
  <si>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</si>
  <si>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</si>
  <si>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</si>
  <si>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</si>
  <si>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</si>
  <si>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</si>
  <si>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</si>
  <si>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ЗАТО Светлый</t>
  </si>
  <si>
    <t xml:space="preserve">Всего </t>
  </si>
  <si>
    <t>*) применен дополнительно коэффициент к зар.плате за работу в пустынной и безводной местности на территории Ал.-Гайского района в размере 1,15</t>
  </si>
  <si>
    <t>Александрово-Гайский*</t>
  </si>
  <si>
    <t>Годовой фонд оплаты труда условных штатных единиц с начислениями  (рублей)</t>
  </si>
  <si>
    <t>п. Михайловский</t>
  </si>
  <si>
    <t>г. Шиханы</t>
  </si>
  <si>
    <t>Количество услов-ных штатных единиц
Норматив исходя из численности несовершеннолет-него населения:
до 6 тыс.чел. – 1 условная штатная единица;
свыше 6 до 9 тыс. чел. – 2 условные штатные единицы;
свыше 9 до 24 тыс. чел. – 3 условные штатные единицы; 
свыше 24 тыс. человек – 1 еди-ница на полные 6 тыс. чел.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</si>
  <si>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</si>
  <si>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Сумма субвенции на 2024 год (тыс. рублей)</t>
  </si>
  <si>
    <t>Сумма субвенции на 2025 год (тыс. рублей)</t>
  </si>
  <si>
    <t>Годовой объем расходов на обес-печение деятельности комиссий
исходя из численности несовершеннолетнего населения 
15% от ФОТ  (рублей)</t>
  </si>
  <si>
    <t xml:space="preserve"> гр.8 = гр.5*гр.6*гр.7*12*1,302)</t>
  </si>
  <si>
    <t>гр.10=(гр. 8 +гр.9)/1000</t>
  </si>
  <si>
    <t>гр.11=гр. 10</t>
  </si>
  <si>
    <t>гр.12=гр. 10</t>
  </si>
  <si>
    <t>г.Саратов</t>
  </si>
  <si>
    <t>Сумма субвенции на 2026 год (тыс. рублей)</t>
  </si>
  <si>
    <t>2024 год</t>
  </si>
  <si>
    <t>МРОТ на 2024 год (проект) рублей</t>
  </si>
  <si>
    <t>Численность детского населениян на 01.01.2022 (человек)</t>
  </si>
  <si>
    <t>Численность постоянного населения на 01.01.2023 (человек)</t>
  </si>
  <si>
    <t xml:space="preserve"> субвенции бюджетам муниципальных районов и городских округов области 
на осуществление органами местного самоуправления государственных полномочий по созданию 
и организации деятельности комиссий по делам несовершеннолетних и защите их прав</t>
  </si>
  <si>
    <t>Расчет распределения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</si>
</sst>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b/>
      <sz val="16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9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shrinkToFit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justify" vertical="center"/>
    </xf>
    <xf numFmtId="0" fontId="1" fillId="0" borderId="0" xfId="0" applyFont="1" applyFill="1" applyBorder="1"/>
    <xf numFmtId="0" fontId="5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165" fontId="1" fillId="0" borderId="0" xfId="0" applyNumberFormat="1" applyFont="1" applyFill="1"/>
    <xf numFmtId="0" fontId="7" fillId="0" borderId="7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/>
    </xf>
    <xf numFmtId="0" fontId="3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tabSelected="1" view="pageBreakPreview" zoomScale="60" zoomScaleNormal="100" workbookViewId="0">
      <selection activeCell="R7" sqref="R7"/>
    </sheetView>
  </sheetViews>
  <sheetFormatPr defaultColWidth="9.140625" defaultRowHeight="15" x14ac:dyDescent="0.25"/>
  <cols>
    <col min="1" max="1" width="7.85546875" style="1" customWidth="1"/>
    <col min="2" max="2" width="29.85546875" style="1" customWidth="1"/>
    <col min="3" max="3" width="14.85546875" style="1" customWidth="1"/>
    <col min="4" max="4" width="13" style="1" customWidth="1"/>
    <col min="5" max="5" width="18.140625" style="1" customWidth="1"/>
    <col min="6" max="6" width="15.140625" style="1" customWidth="1"/>
    <col min="7" max="7" width="14.85546875" style="1" customWidth="1"/>
    <col min="8" max="8" width="16.28515625" style="1" customWidth="1"/>
    <col min="9" max="9" width="18.28515625" style="1" customWidth="1"/>
    <col min="10" max="10" width="18.42578125" style="1" customWidth="1"/>
    <col min="11" max="11" width="15.5703125" style="1" customWidth="1"/>
    <col min="12" max="12" width="16.7109375" style="1" customWidth="1"/>
    <col min="13" max="14" width="9.140625" style="1"/>
    <col min="15" max="15" width="11.85546875" style="1" customWidth="1"/>
    <col min="16" max="16384" width="9.140625" style="1"/>
  </cols>
  <sheetData>
    <row r="1" spans="1:12" s="33" customFormat="1" ht="18.75" x14ac:dyDescent="0.3">
      <c r="A1" s="35" t="s">
        <v>61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33" customFormat="1" ht="15" customHeight="1" x14ac:dyDescent="0.3">
      <c r="A2" s="34" t="s">
        <v>60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s="33" customFormat="1" ht="15" customHeight="1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s="33" customFormat="1" ht="37.5" customHeight="1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20.25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5" customHeight="1" x14ac:dyDescent="0.25">
      <c r="A6" s="31" t="s">
        <v>0</v>
      </c>
      <c r="B6" s="30" t="s">
        <v>1</v>
      </c>
      <c r="C6" s="30" t="s">
        <v>59</v>
      </c>
      <c r="D6" s="30" t="s">
        <v>58</v>
      </c>
      <c r="E6" s="30" t="s">
        <v>45</v>
      </c>
      <c r="F6" s="30" t="s">
        <v>57</v>
      </c>
      <c r="G6" s="30" t="s">
        <v>46</v>
      </c>
      <c r="H6" s="32" t="s">
        <v>56</v>
      </c>
      <c r="I6" s="32"/>
      <c r="J6" s="32"/>
      <c r="K6" s="31" t="s">
        <v>48</v>
      </c>
      <c r="L6" s="30" t="s">
        <v>55</v>
      </c>
    </row>
    <row r="7" spans="1:12" ht="54" customHeight="1" x14ac:dyDescent="0.25">
      <c r="A7" s="29"/>
      <c r="B7" s="28"/>
      <c r="C7" s="28"/>
      <c r="D7" s="28"/>
      <c r="E7" s="28"/>
      <c r="F7" s="28"/>
      <c r="G7" s="28"/>
      <c r="H7" s="30" t="s">
        <v>42</v>
      </c>
      <c r="I7" s="30" t="s">
        <v>49</v>
      </c>
      <c r="J7" s="30" t="s">
        <v>47</v>
      </c>
      <c r="K7" s="28"/>
      <c r="L7" s="28"/>
    </row>
    <row r="8" spans="1:12" ht="60" customHeight="1" x14ac:dyDescent="0.25">
      <c r="A8" s="29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32.25" customHeight="1" x14ac:dyDescent="0.25">
      <c r="A9" s="29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x14ac:dyDescent="0.25">
      <c r="A10" s="29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x14ac:dyDescent="0.25">
      <c r="A11" s="29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x14ac:dyDescent="0.25">
      <c r="A12" s="29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x14ac:dyDescent="0.25">
      <c r="A13" s="29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x14ac:dyDescent="0.25">
      <c r="A14" s="29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29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x14ac:dyDescent="0.25">
      <c r="A16" s="29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5" x14ac:dyDescent="0.25">
      <c r="A17" s="29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5" ht="65.25" customHeight="1" x14ac:dyDescent="0.25">
      <c r="A18" s="29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O18" s="27"/>
    </row>
    <row r="19" spans="1:15" ht="45.75" customHeight="1" x14ac:dyDescent="0.25">
      <c r="A19" s="26"/>
      <c r="B19" s="25"/>
      <c r="C19" s="25"/>
      <c r="D19" s="25"/>
      <c r="E19" s="25"/>
      <c r="F19" s="25"/>
      <c r="G19" s="25"/>
      <c r="H19" s="25" t="s">
        <v>50</v>
      </c>
      <c r="I19" s="25"/>
      <c r="J19" s="24" t="s">
        <v>51</v>
      </c>
      <c r="K19" s="23" t="s">
        <v>52</v>
      </c>
      <c r="L19" s="23" t="s">
        <v>53</v>
      </c>
    </row>
    <row r="20" spans="1:15" x14ac:dyDescent="0.25">
      <c r="A20" s="21">
        <v>1</v>
      </c>
      <c r="B20" s="22">
        <v>2</v>
      </c>
      <c r="C20" s="21">
        <v>3</v>
      </c>
      <c r="D20" s="22">
        <v>4</v>
      </c>
      <c r="E20" s="21">
        <v>5</v>
      </c>
      <c r="F20" s="22">
        <v>6</v>
      </c>
      <c r="G20" s="22">
        <v>7</v>
      </c>
      <c r="H20" s="22">
        <v>8</v>
      </c>
      <c r="I20" s="21">
        <v>9</v>
      </c>
      <c r="J20" s="21">
        <v>10</v>
      </c>
      <c r="K20" s="21">
        <v>11</v>
      </c>
      <c r="L20" s="21">
        <v>12</v>
      </c>
    </row>
    <row r="21" spans="1:15" ht="17.25" customHeight="1" x14ac:dyDescent="0.3">
      <c r="A21" s="3">
        <v>1</v>
      </c>
      <c r="B21" s="4" t="s">
        <v>41</v>
      </c>
      <c r="C21" s="5">
        <v>14481</v>
      </c>
      <c r="D21" s="5">
        <v>3539</v>
      </c>
      <c r="E21" s="6">
        <v>1</v>
      </c>
      <c r="F21" s="7">
        <v>22128.3</v>
      </c>
      <c r="G21" s="7">
        <v>1.35</v>
      </c>
      <c r="H21" s="8">
        <f>ROUND(E21*F21*G21*12*1.302,1)</f>
        <v>466739</v>
      </c>
      <c r="I21" s="9">
        <f>ROUND(H21*0.15,1)</f>
        <v>70010.899999999994</v>
      </c>
      <c r="J21" s="8">
        <f>ROUND((H21+I21)/1000,1)</f>
        <v>536.70000000000005</v>
      </c>
      <c r="K21" s="8">
        <f>J21</f>
        <v>536.70000000000005</v>
      </c>
      <c r="L21" s="8">
        <f>K21</f>
        <v>536.70000000000005</v>
      </c>
    </row>
    <row r="22" spans="1:15" ht="18.75" x14ac:dyDescent="0.3">
      <c r="A22" s="3">
        <f>A21+1</f>
        <v>2</v>
      </c>
      <c r="B22" s="4" t="s">
        <v>2</v>
      </c>
      <c r="C22" s="5">
        <v>19480</v>
      </c>
      <c r="D22" s="5">
        <v>3569</v>
      </c>
      <c r="E22" s="6">
        <v>1</v>
      </c>
      <c r="F22" s="10">
        <v>19242</v>
      </c>
      <c r="G22" s="7">
        <v>1.35</v>
      </c>
      <c r="H22" s="8">
        <f>ROUND(E22*F22*G22*12*1.302,1)</f>
        <v>405860</v>
      </c>
      <c r="I22" s="9">
        <f>ROUND(H22*0.15,1)</f>
        <v>60879</v>
      </c>
      <c r="J22" s="8">
        <f>ROUND((H22+I22)/1000,1)</f>
        <v>466.7</v>
      </c>
      <c r="K22" s="8">
        <f>J22</f>
        <v>466.7</v>
      </c>
      <c r="L22" s="8">
        <f>K22</f>
        <v>466.7</v>
      </c>
    </row>
    <row r="23" spans="1:15" ht="18.75" x14ac:dyDescent="0.3">
      <c r="A23" s="3">
        <f>A22+1</f>
        <v>3</v>
      </c>
      <c r="B23" s="4" t="s">
        <v>3</v>
      </c>
      <c r="C23" s="5">
        <v>33991</v>
      </c>
      <c r="D23" s="5">
        <v>6888</v>
      </c>
      <c r="E23" s="6">
        <v>2</v>
      </c>
      <c r="F23" s="10">
        <v>19242</v>
      </c>
      <c r="G23" s="7">
        <v>1.35</v>
      </c>
      <c r="H23" s="8">
        <f>ROUND(E23*F23*G23*12*1.302,1)</f>
        <v>811719.9</v>
      </c>
      <c r="I23" s="9">
        <f>ROUND(H23*0.15,1)</f>
        <v>121758</v>
      </c>
      <c r="J23" s="8">
        <f>ROUND((H23+I23)/1000,1)</f>
        <v>933.5</v>
      </c>
      <c r="K23" s="8">
        <f>J23</f>
        <v>933.5</v>
      </c>
      <c r="L23" s="8">
        <f>K23</f>
        <v>933.5</v>
      </c>
    </row>
    <row r="24" spans="1:15" ht="24" customHeight="1" x14ac:dyDescent="0.3">
      <c r="A24" s="3">
        <f>A23+1</f>
        <v>4</v>
      </c>
      <c r="B24" s="4" t="s">
        <v>4</v>
      </c>
      <c r="C24" s="5">
        <v>25590</v>
      </c>
      <c r="D24" s="5">
        <v>5222</v>
      </c>
      <c r="E24" s="6">
        <v>1</v>
      </c>
      <c r="F24" s="10">
        <v>19242</v>
      </c>
      <c r="G24" s="7">
        <v>1.35</v>
      </c>
      <c r="H24" s="8">
        <f>ROUND(E24*F24*G24*12*1.302,1)</f>
        <v>405860</v>
      </c>
      <c r="I24" s="9">
        <f>ROUND(H24*0.15,1)</f>
        <v>60879</v>
      </c>
      <c r="J24" s="8">
        <f>ROUND((H24+I24)/1000,1)</f>
        <v>466.7</v>
      </c>
      <c r="K24" s="8">
        <f>J24</f>
        <v>466.7</v>
      </c>
      <c r="L24" s="8">
        <f>K24</f>
        <v>466.7</v>
      </c>
    </row>
    <row r="25" spans="1:15" ht="18.75" x14ac:dyDescent="0.3">
      <c r="A25" s="3">
        <f>A24+1</f>
        <v>5</v>
      </c>
      <c r="B25" s="4" t="s">
        <v>5</v>
      </c>
      <c r="C25" s="5">
        <v>201570</v>
      </c>
      <c r="D25" s="5">
        <v>36405</v>
      </c>
      <c r="E25" s="6">
        <v>6</v>
      </c>
      <c r="F25" s="10">
        <v>19242</v>
      </c>
      <c r="G25" s="7">
        <v>1.61</v>
      </c>
      <c r="H25" s="8">
        <f>ROUND(E25*F25*G25*12*1.302,1)</f>
        <v>2904153.5</v>
      </c>
      <c r="I25" s="9">
        <f>ROUND(H25*0.15,1)</f>
        <v>435623</v>
      </c>
      <c r="J25" s="8">
        <f>ROUND((H25+I25)/1000,1)</f>
        <v>3339.8</v>
      </c>
      <c r="K25" s="8">
        <f>J25</f>
        <v>3339.8</v>
      </c>
      <c r="L25" s="8">
        <f>K25</f>
        <v>3339.8</v>
      </c>
    </row>
    <row r="26" spans="1:15" ht="18.75" x14ac:dyDescent="0.3">
      <c r="A26" s="3">
        <f>A25+1</f>
        <v>6</v>
      </c>
      <c r="B26" s="4" t="s">
        <v>6</v>
      </c>
      <c r="C26" s="5">
        <v>100539</v>
      </c>
      <c r="D26" s="5">
        <v>16365</v>
      </c>
      <c r="E26" s="6">
        <v>3</v>
      </c>
      <c r="F26" s="10">
        <v>19242</v>
      </c>
      <c r="G26" s="7">
        <v>1.52</v>
      </c>
      <c r="H26" s="8">
        <f>ROUND(E26*F26*G26*12*1.302,1)</f>
        <v>1370904.8</v>
      </c>
      <c r="I26" s="9">
        <f>ROUND(H26*0.15,1)</f>
        <v>205635.7</v>
      </c>
      <c r="J26" s="8">
        <f>ROUND((H26+I26)/1000,1)</f>
        <v>1576.5</v>
      </c>
      <c r="K26" s="8">
        <f>J26</f>
        <v>1576.5</v>
      </c>
      <c r="L26" s="8">
        <f>K26</f>
        <v>1576.5</v>
      </c>
    </row>
    <row r="27" spans="1:15" ht="18.75" x14ac:dyDescent="0.3">
      <c r="A27" s="3">
        <f>A26+1</f>
        <v>7</v>
      </c>
      <c r="B27" s="4" t="s">
        <v>7</v>
      </c>
      <c r="C27" s="5">
        <v>9964</v>
      </c>
      <c r="D27" s="5">
        <v>1820</v>
      </c>
      <c r="E27" s="6">
        <v>1</v>
      </c>
      <c r="F27" s="10">
        <v>19242</v>
      </c>
      <c r="G27" s="7">
        <v>1.35</v>
      </c>
      <c r="H27" s="8">
        <f>ROUND(E27*F27*G27*12*1.302,1)</f>
        <v>405860</v>
      </c>
      <c r="I27" s="9">
        <f>ROUND(H27*0.15,1)</f>
        <v>60879</v>
      </c>
      <c r="J27" s="8">
        <f>ROUND((H27+I27)/1000,1)</f>
        <v>466.7</v>
      </c>
      <c r="K27" s="8">
        <f>J27</f>
        <v>466.7</v>
      </c>
      <c r="L27" s="8">
        <f>K27</f>
        <v>466.7</v>
      </c>
    </row>
    <row r="28" spans="1:15" ht="18.75" x14ac:dyDescent="0.3">
      <c r="A28" s="3">
        <f>A27+1</f>
        <v>8</v>
      </c>
      <c r="B28" s="4" t="s">
        <v>8</v>
      </c>
      <c r="C28" s="5">
        <v>81103</v>
      </c>
      <c r="D28" s="5">
        <v>15144</v>
      </c>
      <c r="E28" s="6">
        <v>3</v>
      </c>
      <c r="F28" s="10">
        <v>19242</v>
      </c>
      <c r="G28" s="7">
        <v>1.52</v>
      </c>
      <c r="H28" s="8">
        <f>ROUND(E28*F28*G28*12*1.302,1)</f>
        <v>1370904.8</v>
      </c>
      <c r="I28" s="9">
        <f>ROUND(H28*0.15,1)</f>
        <v>205635.7</v>
      </c>
      <c r="J28" s="8">
        <f>ROUND((H28+I28)/1000,1)</f>
        <v>1576.5</v>
      </c>
      <c r="K28" s="8">
        <f>J28</f>
        <v>1576.5</v>
      </c>
      <c r="L28" s="8">
        <f>K28</f>
        <v>1576.5</v>
      </c>
    </row>
    <row r="29" spans="1:15" ht="18.75" x14ac:dyDescent="0.3">
      <c r="A29" s="3">
        <f>A28+1</f>
        <v>9</v>
      </c>
      <c r="B29" s="4" t="s">
        <v>9</v>
      </c>
      <c r="C29" s="5">
        <v>10951</v>
      </c>
      <c r="D29" s="5">
        <v>1846</v>
      </c>
      <c r="E29" s="6">
        <v>1</v>
      </c>
      <c r="F29" s="10">
        <v>19242</v>
      </c>
      <c r="G29" s="7">
        <v>1.35</v>
      </c>
      <c r="H29" s="8">
        <f>ROUND(E29*F29*G29*12*1.302,1)</f>
        <v>405860</v>
      </c>
      <c r="I29" s="9">
        <f>ROUND(H29*0.15,1)</f>
        <v>60879</v>
      </c>
      <c r="J29" s="8">
        <f>ROUND((H29+I29)/1000,1)</f>
        <v>466.7</v>
      </c>
      <c r="K29" s="8">
        <f>J29</f>
        <v>466.7</v>
      </c>
      <c r="L29" s="8">
        <f>K29</f>
        <v>466.7</v>
      </c>
    </row>
    <row r="30" spans="1:15" ht="18.75" x14ac:dyDescent="0.3">
      <c r="A30" s="3">
        <f>A29+1</f>
        <v>10</v>
      </c>
      <c r="B30" s="4" t="s">
        <v>10</v>
      </c>
      <c r="C30" s="5">
        <v>16058</v>
      </c>
      <c r="D30" s="5">
        <v>3596</v>
      </c>
      <c r="E30" s="6">
        <v>1</v>
      </c>
      <c r="F30" s="10">
        <v>19242</v>
      </c>
      <c r="G30" s="7">
        <v>1.35</v>
      </c>
      <c r="H30" s="8">
        <f>ROUND(E30*F30*G30*12*1.302,1)</f>
        <v>405860</v>
      </c>
      <c r="I30" s="9">
        <f>ROUND(H30*0.15,1)</f>
        <v>60879</v>
      </c>
      <c r="J30" s="8">
        <f>ROUND((H30+I30)/1000,1)</f>
        <v>466.7</v>
      </c>
      <c r="K30" s="8">
        <f>J30</f>
        <v>466.7</v>
      </c>
      <c r="L30" s="8">
        <f>K30</f>
        <v>466.7</v>
      </c>
    </row>
    <row r="31" spans="1:15" ht="18.75" x14ac:dyDescent="0.3">
      <c r="A31" s="3">
        <f>A30+1</f>
        <v>11</v>
      </c>
      <c r="B31" s="4" t="s">
        <v>11</v>
      </c>
      <c r="C31" s="5">
        <v>10078</v>
      </c>
      <c r="D31" s="5">
        <v>1913</v>
      </c>
      <c r="E31" s="6">
        <v>1</v>
      </c>
      <c r="F31" s="10">
        <v>19242</v>
      </c>
      <c r="G31" s="7">
        <v>1.35</v>
      </c>
      <c r="H31" s="8">
        <f>ROUND(E31*F31*G31*12*1.302,1)</f>
        <v>405860</v>
      </c>
      <c r="I31" s="9">
        <f>ROUND(H31*0.15,1)</f>
        <v>60879</v>
      </c>
      <c r="J31" s="8">
        <f>ROUND((H31+I31)/1000,1)</f>
        <v>466.7</v>
      </c>
      <c r="K31" s="8">
        <f>J31</f>
        <v>466.7</v>
      </c>
      <c r="L31" s="8">
        <f>K31</f>
        <v>466.7</v>
      </c>
    </row>
    <row r="32" spans="1:15" ht="18.75" x14ac:dyDescent="0.3">
      <c r="A32" s="3">
        <f>A31+1</f>
        <v>12</v>
      </c>
      <c r="B32" s="4" t="s">
        <v>12</v>
      </c>
      <c r="C32" s="5">
        <v>16522</v>
      </c>
      <c r="D32" s="5">
        <v>3262</v>
      </c>
      <c r="E32" s="6">
        <v>1</v>
      </c>
      <c r="F32" s="10">
        <v>19242</v>
      </c>
      <c r="G32" s="7">
        <v>1.35</v>
      </c>
      <c r="H32" s="8">
        <f>ROUND(E32*F32*G32*12*1.302,1)</f>
        <v>405860</v>
      </c>
      <c r="I32" s="9">
        <f>ROUND(H32*0.15,1)</f>
        <v>60879</v>
      </c>
      <c r="J32" s="8">
        <f>ROUND((H32+I32)/1000,1)</f>
        <v>466.7</v>
      </c>
      <c r="K32" s="8">
        <f>J32</f>
        <v>466.7</v>
      </c>
      <c r="L32" s="8">
        <f>K32</f>
        <v>466.7</v>
      </c>
    </row>
    <row r="33" spans="1:12" ht="18.75" x14ac:dyDescent="0.3">
      <c r="A33" s="3">
        <f>A32+1</f>
        <v>13</v>
      </c>
      <c r="B33" s="4" t="s">
        <v>13</v>
      </c>
      <c r="C33" s="5">
        <v>31635</v>
      </c>
      <c r="D33" s="5">
        <v>7188</v>
      </c>
      <c r="E33" s="6">
        <v>2</v>
      </c>
      <c r="F33" s="10">
        <v>19242</v>
      </c>
      <c r="G33" s="7">
        <v>1.35</v>
      </c>
      <c r="H33" s="8">
        <f>ROUND(E33*F33*G33*12*1.302,1)</f>
        <v>811719.9</v>
      </c>
      <c r="I33" s="9">
        <f>ROUND(H33*0.15,1)</f>
        <v>121758</v>
      </c>
      <c r="J33" s="8">
        <f>ROUND((H33+I33)/1000,1)</f>
        <v>933.5</v>
      </c>
      <c r="K33" s="8">
        <f>J33</f>
        <v>933.5</v>
      </c>
      <c r="L33" s="8">
        <f>K33</f>
        <v>933.5</v>
      </c>
    </row>
    <row r="34" spans="1:12" ht="18.75" x14ac:dyDescent="0.3">
      <c r="A34" s="3">
        <f>A33+1</f>
        <v>14</v>
      </c>
      <c r="B34" s="4" t="s">
        <v>14</v>
      </c>
      <c r="C34" s="5">
        <v>12481</v>
      </c>
      <c r="D34" s="5">
        <v>2536</v>
      </c>
      <c r="E34" s="6">
        <v>1</v>
      </c>
      <c r="F34" s="10">
        <v>19242</v>
      </c>
      <c r="G34" s="7">
        <v>1.35</v>
      </c>
      <c r="H34" s="8">
        <f>ROUND(E34*F34*G34*12*1.302,1)</f>
        <v>405860</v>
      </c>
      <c r="I34" s="9">
        <f>ROUND(H34*0.15,1)</f>
        <v>60879</v>
      </c>
      <c r="J34" s="8">
        <f>ROUND((H34+I34)/1000,1)</f>
        <v>466.7</v>
      </c>
      <c r="K34" s="8">
        <f>J34</f>
        <v>466.7</v>
      </c>
      <c r="L34" s="8">
        <f>K34</f>
        <v>466.7</v>
      </c>
    </row>
    <row r="35" spans="1:12" ht="18.75" x14ac:dyDescent="0.3">
      <c r="A35" s="3">
        <f>A34+1</f>
        <v>15</v>
      </c>
      <c r="B35" s="4" t="s">
        <v>15</v>
      </c>
      <c r="C35" s="5">
        <v>27229</v>
      </c>
      <c r="D35" s="5">
        <v>5760</v>
      </c>
      <c r="E35" s="6">
        <v>1</v>
      </c>
      <c r="F35" s="10">
        <v>19242</v>
      </c>
      <c r="G35" s="7">
        <v>1.35</v>
      </c>
      <c r="H35" s="8">
        <f>ROUND(E35*F35*G35*12*1.302,1)</f>
        <v>405860</v>
      </c>
      <c r="I35" s="9">
        <f>ROUND(H35*0.15,1)</f>
        <v>60879</v>
      </c>
      <c r="J35" s="8">
        <f>ROUND((H35+I35)/1000,1)</f>
        <v>466.7</v>
      </c>
      <c r="K35" s="8">
        <f>J35</f>
        <v>466.7</v>
      </c>
      <c r="L35" s="8">
        <f>K35</f>
        <v>466.7</v>
      </c>
    </row>
    <row r="36" spans="1:12" ht="18.75" x14ac:dyDescent="0.3">
      <c r="A36" s="3">
        <f>A35+1</f>
        <v>16</v>
      </c>
      <c r="B36" s="4" t="s">
        <v>16</v>
      </c>
      <c r="C36" s="5">
        <v>40824</v>
      </c>
      <c r="D36" s="5">
        <v>7507</v>
      </c>
      <c r="E36" s="6">
        <v>2</v>
      </c>
      <c r="F36" s="10">
        <v>19242</v>
      </c>
      <c r="G36" s="7">
        <v>1.35</v>
      </c>
      <c r="H36" s="8">
        <f>ROUND(E36*F36*G36*12*1.302,1)</f>
        <v>811719.9</v>
      </c>
      <c r="I36" s="9">
        <f>ROUND(H36*0.15,1)</f>
        <v>121758</v>
      </c>
      <c r="J36" s="8">
        <f>ROUND((H36+I36)/1000,1)</f>
        <v>933.5</v>
      </c>
      <c r="K36" s="8">
        <f>J36</f>
        <v>933.5</v>
      </c>
      <c r="L36" s="8">
        <f>K36</f>
        <v>933.5</v>
      </c>
    </row>
    <row r="37" spans="1:12" ht="18.75" x14ac:dyDescent="0.3">
      <c r="A37" s="3">
        <f>A36+1</f>
        <v>17</v>
      </c>
      <c r="B37" s="4" t="s">
        <v>17</v>
      </c>
      <c r="C37" s="5">
        <v>30757</v>
      </c>
      <c r="D37" s="5">
        <v>6820</v>
      </c>
      <c r="E37" s="6">
        <v>2</v>
      </c>
      <c r="F37" s="10">
        <v>19242</v>
      </c>
      <c r="G37" s="7">
        <v>1.35</v>
      </c>
      <c r="H37" s="8">
        <f>ROUND(E37*F37*G37*12*1.302,1)</f>
        <v>811719.9</v>
      </c>
      <c r="I37" s="9">
        <f>ROUND(H37*0.15,1)</f>
        <v>121758</v>
      </c>
      <c r="J37" s="8">
        <f>ROUND((H37+I37)/1000,1)</f>
        <v>933.5</v>
      </c>
      <c r="K37" s="8">
        <f>J37</f>
        <v>933.5</v>
      </c>
      <c r="L37" s="8">
        <f>K37</f>
        <v>933.5</v>
      </c>
    </row>
    <row r="38" spans="1:12" ht="20.25" customHeight="1" x14ac:dyDescent="0.3">
      <c r="A38" s="3">
        <f>A37+1</f>
        <v>18</v>
      </c>
      <c r="B38" s="4" t="s">
        <v>18</v>
      </c>
      <c r="C38" s="5">
        <v>9070</v>
      </c>
      <c r="D38" s="5">
        <v>1714</v>
      </c>
      <c r="E38" s="6">
        <v>1</v>
      </c>
      <c r="F38" s="10">
        <v>19242</v>
      </c>
      <c r="G38" s="7">
        <v>1.35</v>
      </c>
      <c r="H38" s="8">
        <f>ROUND(E38*F38*G38*12*1.302,1)</f>
        <v>405860</v>
      </c>
      <c r="I38" s="9">
        <f>ROUND(H38*0.15,1)</f>
        <v>60879</v>
      </c>
      <c r="J38" s="8">
        <f>ROUND((H38+I38)/1000,1)</f>
        <v>466.7</v>
      </c>
      <c r="K38" s="8">
        <f>J38</f>
        <v>466.7</v>
      </c>
      <c r="L38" s="8">
        <f>K38</f>
        <v>466.7</v>
      </c>
    </row>
    <row r="39" spans="1:12" ht="18.75" x14ac:dyDescent="0.3">
      <c r="A39" s="3">
        <f>A38+1</f>
        <v>19</v>
      </c>
      <c r="B39" s="4" t="s">
        <v>19</v>
      </c>
      <c r="C39" s="5">
        <v>17441</v>
      </c>
      <c r="D39" s="5">
        <v>3576</v>
      </c>
      <c r="E39" s="6">
        <v>1</v>
      </c>
      <c r="F39" s="10">
        <v>19242</v>
      </c>
      <c r="G39" s="7">
        <v>1.35</v>
      </c>
      <c r="H39" s="8">
        <f>ROUND(E39*F39*G39*12*1.302,1)</f>
        <v>405860</v>
      </c>
      <c r="I39" s="9">
        <f>ROUND(H39*0.15,1)</f>
        <v>60879</v>
      </c>
      <c r="J39" s="8">
        <f>ROUND((H39+I39)/1000,1)</f>
        <v>466.7</v>
      </c>
      <c r="K39" s="8">
        <f>J39</f>
        <v>466.7</v>
      </c>
      <c r="L39" s="8">
        <f>K39</f>
        <v>466.7</v>
      </c>
    </row>
    <row r="40" spans="1:12" ht="18.75" x14ac:dyDescent="0.3">
      <c r="A40" s="3">
        <f>A39+1</f>
        <v>20</v>
      </c>
      <c r="B40" s="4" t="s">
        <v>20</v>
      </c>
      <c r="C40" s="5">
        <v>57899</v>
      </c>
      <c r="D40" s="5">
        <v>11724</v>
      </c>
      <c r="E40" s="6">
        <v>3</v>
      </c>
      <c r="F40" s="10">
        <v>19242</v>
      </c>
      <c r="G40" s="7">
        <v>1.43</v>
      </c>
      <c r="H40" s="8">
        <f>ROUND(E40*F40*G40*12*1.302,1)</f>
        <v>1289732.8</v>
      </c>
      <c r="I40" s="9">
        <f>ROUND(H40*0.15,1)</f>
        <v>193459.9</v>
      </c>
      <c r="J40" s="8">
        <f>ROUND((H40+I40)/1000,1)</f>
        <v>1483.2</v>
      </c>
      <c r="K40" s="8">
        <f>J40</f>
        <v>1483.2</v>
      </c>
      <c r="L40" s="8">
        <f>K40</f>
        <v>1483.2</v>
      </c>
    </row>
    <row r="41" spans="1:12" ht="18.75" x14ac:dyDescent="0.3">
      <c r="A41" s="3">
        <f>A40+1</f>
        <v>21</v>
      </c>
      <c r="B41" s="4" t="s">
        <v>21</v>
      </c>
      <c r="C41" s="5">
        <v>14983</v>
      </c>
      <c r="D41" s="5">
        <v>2946</v>
      </c>
      <c r="E41" s="6">
        <v>1</v>
      </c>
      <c r="F41" s="10">
        <v>19242</v>
      </c>
      <c r="G41" s="7">
        <v>1.35</v>
      </c>
      <c r="H41" s="8">
        <f>ROUND(E41*F41*G41*12*1.302,1)</f>
        <v>405860</v>
      </c>
      <c r="I41" s="9">
        <f>ROUND(H41*0.15,1)</f>
        <v>60879</v>
      </c>
      <c r="J41" s="8">
        <f>ROUND((H41+I41)/1000,1)</f>
        <v>466.7</v>
      </c>
      <c r="K41" s="8">
        <f>J41</f>
        <v>466.7</v>
      </c>
      <c r="L41" s="8">
        <f>K41</f>
        <v>466.7</v>
      </c>
    </row>
    <row r="42" spans="1:12" ht="18.75" x14ac:dyDescent="0.3">
      <c r="A42" s="3">
        <f>A41+1</f>
        <v>22</v>
      </c>
      <c r="B42" s="4" t="s">
        <v>22</v>
      </c>
      <c r="C42" s="5">
        <v>26669</v>
      </c>
      <c r="D42" s="5">
        <v>5857</v>
      </c>
      <c r="E42" s="6">
        <v>1</v>
      </c>
      <c r="F42" s="10">
        <v>19242</v>
      </c>
      <c r="G42" s="7">
        <v>1.35</v>
      </c>
      <c r="H42" s="8">
        <f>ROUND(E42*F42*G42*12*1.302,1)</f>
        <v>405860</v>
      </c>
      <c r="I42" s="9">
        <f>ROUND(H42*0.15,1)</f>
        <v>60879</v>
      </c>
      <c r="J42" s="8">
        <f>ROUND((H42+I42)/1000,1)</f>
        <v>466.7</v>
      </c>
      <c r="K42" s="8">
        <f>J42</f>
        <v>466.7</v>
      </c>
      <c r="L42" s="8">
        <f>K42</f>
        <v>466.7</v>
      </c>
    </row>
    <row r="43" spans="1:12" ht="18.75" x14ac:dyDescent="0.3">
      <c r="A43" s="3">
        <f>A42+1</f>
        <v>23</v>
      </c>
      <c r="B43" s="4" t="s">
        <v>23</v>
      </c>
      <c r="C43" s="5">
        <v>14637</v>
      </c>
      <c r="D43" s="5">
        <v>4061</v>
      </c>
      <c r="E43" s="6">
        <v>1</v>
      </c>
      <c r="F43" s="10">
        <v>19242</v>
      </c>
      <c r="G43" s="7">
        <v>1.35</v>
      </c>
      <c r="H43" s="8">
        <f>ROUND(E43*F43*G43*12*1.302,1)</f>
        <v>405860</v>
      </c>
      <c r="I43" s="9">
        <f>ROUND(H43*0.15,1)</f>
        <v>60879</v>
      </c>
      <c r="J43" s="8">
        <f>ROUND((H43+I43)/1000,1)</f>
        <v>466.7</v>
      </c>
      <c r="K43" s="8">
        <f>J43</f>
        <v>466.7</v>
      </c>
      <c r="L43" s="8">
        <f>K43</f>
        <v>466.7</v>
      </c>
    </row>
    <row r="44" spans="1:12" ht="18.75" x14ac:dyDescent="0.3">
      <c r="A44" s="3">
        <f>A43+1</f>
        <v>24</v>
      </c>
      <c r="B44" s="4" t="s">
        <v>24</v>
      </c>
      <c r="C44" s="5">
        <v>11193</v>
      </c>
      <c r="D44" s="5">
        <v>3032</v>
      </c>
      <c r="E44" s="6">
        <v>1</v>
      </c>
      <c r="F44" s="10">
        <v>19242</v>
      </c>
      <c r="G44" s="7">
        <v>1.35</v>
      </c>
      <c r="H44" s="8">
        <f>ROUND(E44*F44*G44*12*1.302,1)</f>
        <v>405860</v>
      </c>
      <c r="I44" s="9">
        <f>ROUND(H44*0.15,1)</f>
        <v>60879</v>
      </c>
      <c r="J44" s="8">
        <f>ROUND((H44+I44)/1000,1)</f>
        <v>466.7</v>
      </c>
      <c r="K44" s="8">
        <f>J44</f>
        <v>466.7</v>
      </c>
      <c r="L44" s="8">
        <f>K44</f>
        <v>466.7</v>
      </c>
    </row>
    <row r="45" spans="1:12" ht="18.75" x14ac:dyDescent="0.3">
      <c r="A45" s="3">
        <f>A44+1</f>
        <v>25</v>
      </c>
      <c r="B45" s="4" t="s">
        <v>25</v>
      </c>
      <c r="C45" s="5">
        <v>36538</v>
      </c>
      <c r="D45" s="5">
        <v>7099</v>
      </c>
      <c r="E45" s="6">
        <v>2</v>
      </c>
      <c r="F45" s="10">
        <v>19242</v>
      </c>
      <c r="G45" s="7">
        <v>1.35</v>
      </c>
      <c r="H45" s="8">
        <f>ROUND(E45*F45*G45*12*1.302,1)</f>
        <v>811719.9</v>
      </c>
      <c r="I45" s="9">
        <f>ROUND(H45*0.15,1)</f>
        <v>121758</v>
      </c>
      <c r="J45" s="8">
        <f>ROUND((H45+I45)/1000,1)</f>
        <v>933.5</v>
      </c>
      <c r="K45" s="8">
        <f>J45</f>
        <v>933.5</v>
      </c>
      <c r="L45" s="8">
        <f>K45</f>
        <v>933.5</v>
      </c>
    </row>
    <row r="46" spans="1:12" ht="18.75" x14ac:dyDescent="0.3">
      <c r="A46" s="3">
        <f>A45+1</f>
        <v>26</v>
      </c>
      <c r="B46" s="4" t="s">
        <v>26</v>
      </c>
      <c r="C46" s="5">
        <v>14646</v>
      </c>
      <c r="D46" s="5">
        <v>2865</v>
      </c>
      <c r="E46" s="6">
        <v>1</v>
      </c>
      <c r="F46" s="10">
        <v>19242</v>
      </c>
      <c r="G46" s="7">
        <v>1.35</v>
      </c>
      <c r="H46" s="8">
        <f>ROUND(E46*F46*G46*12*1.302,1)</f>
        <v>405860</v>
      </c>
      <c r="I46" s="9">
        <f>ROUND(H46*0.15,1)</f>
        <v>60879</v>
      </c>
      <c r="J46" s="8">
        <f>ROUND((H46+I46)/1000,1)</f>
        <v>466.7</v>
      </c>
      <c r="K46" s="8">
        <f>J46</f>
        <v>466.7</v>
      </c>
      <c r="L46" s="8">
        <f>K46</f>
        <v>466.7</v>
      </c>
    </row>
    <row r="47" spans="1:12" ht="18.75" x14ac:dyDescent="0.3">
      <c r="A47" s="3">
        <f>A46+1</f>
        <v>27</v>
      </c>
      <c r="B47" s="4" t="s">
        <v>27</v>
      </c>
      <c r="C47" s="5">
        <v>54901</v>
      </c>
      <c r="D47" s="5">
        <v>10600</v>
      </c>
      <c r="E47" s="6">
        <v>3</v>
      </c>
      <c r="F47" s="10">
        <v>19242</v>
      </c>
      <c r="G47" s="7">
        <v>1.43</v>
      </c>
      <c r="H47" s="8">
        <f>ROUND(E47*F47*G47*12*1.302,1)</f>
        <v>1289732.8</v>
      </c>
      <c r="I47" s="9">
        <f>ROUND(H47*0.15,1)</f>
        <v>193459.9</v>
      </c>
      <c r="J47" s="8">
        <f>ROUND((H47+I47)/1000,1)</f>
        <v>1483.2</v>
      </c>
      <c r="K47" s="8">
        <f>J47</f>
        <v>1483.2</v>
      </c>
      <c r="L47" s="8">
        <f>K47</f>
        <v>1483.2</v>
      </c>
    </row>
    <row r="48" spans="1:12" ht="18.75" x14ac:dyDescent="0.3">
      <c r="A48" s="3">
        <f>A47+1</f>
        <v>28</v>
      </c>
      <c r="B48" s="4" t="s">
        <v>28</v>
      </c>
      <c r="C48" s="5">
        <v>16490</v>
      </c>
      <c r="D48" s="5">
        <v>4437</v>
      </c>
      <c r="E48" s="6">
        <v>1</v>
      </c>
      <c r="F48" s="10">
        <v>19242</v>
      </c>
      <c r="G48" s="7">
        <v>1.35</v>
      </c>
      <c r="H48" s="8">
        <f>ROUND(E48*F48*G48*12*1.302,1)</f>
        <v>405860</v>
      </c>
      <c r="I48" s="9">
        <f>ROUND(H48*0.15,1)</f>
        <v>60879</v>
      </c>
      <c r="J48" s="8">
        <f>ROUND((H48+I48)/1000,1)</f>
        <v>466.7</v>
      </c>
      <c r="K48" s="8">
        <f>J48</f>
        <v>466.7</v>
      </c>
      <c r="L48" s="8">
        <f>K48</f>
        <v>466.7</v>
      </c>
    </row>
    <row r="49" spans="1:12" ht="18.75" x14ac:dyDescent="0.3">
      <c r="A49" s="3">
        <f>A48+1</f>
        <v>29</v>
      </c>
      <c r="B49" s="4" t="s">
        <v>29</v>
      </c>
      <c r="C49" s="5">
        <v>12252</v>
      </c>
      <c r="D49" s="5">
        <v>1886</v>
      </c>
      <c r="E49" s="6">
        <v>1</v>
      </c>
      <c r="F49" s="10">
        <v>19242</v>
      </c>
      <c r="G49" s="7">
        <v>1.35</v>
      </c>
      <c r="H49" s="8">
        <f>ROUND(E49*F49*G49*12*1.302,1)</f>
        <v>405860</v>
      </c>
      <c r="I49" s="9">
        <f>ROUND(H49*0.15,1)</f>
        <v>60879</v>
      </c>
      <c r="J49" s="8">
        <f>ROUND((H49+I49)/1000,1)</f>
        <v>466.7</v>
      </c>
      <c r="K49" s="8">
        <f>J49</f>
        <v>466.7</v>
      </c>
      <c r="L49" s="8">
        <f>K49</f>
        <v>466.7</v>
      </c>
    </row>
    <row r="50" spans="1:12" ht="18.75" x14ac:dyDescent="0.3">
      <c r="A50" s="3">
        <f>A49+1</f>
        <v>30</v>
      </c>
      <c r="B50" s="4" t="s">
        <v>30</v>
      </c>
      <c r="C50" s="5">
        <v>50716</v>
      </c>
      <c r="D50" s="5">
        <v>8624</v>
      </c>
      <c r="E50" s="6">
        <v>2</v>
      </c>
      <c r="F50" s="10">
        <v>19242</v>
      </c>
      <c r="G50" s="7">
        <v>1.43</v>
      </c>
      <c r="H50" s="8">
        <f>ROUND(E50*F50*G50*12*1.302,1)</f>
        <v>859821.8</v>
      </c>
      <c r="I50" s="9">
        <f>ROUND(H50*0.15,1)</f>
        <v>128973.3</v>
      </c>
      <c r="J50" s="8">
        <f>ROUND((H50+I50)/1000,1)</f>
        <v>988.8</v>
      </c>
      <c r="K50" s="8">
        <f>J50</f>
        <v>988.8</v>
      </c>
      <c r="L50" s="8">
        <f>K50</f>
        <v>988.8</v>
      </c>
    </row>
    <row r="51" spans="1:12" ht="18.75" x14ac:dyDescent="0.3">
      <c r="A51" s="3">
        <f>A50+1</f>
        <v>31</v>
      </c>
      <c r="B51" s="4" t="s">
        <v>31</v>
      </c>
      <c r="C51" s="5">
        <v>16177</v>
      </c>
      <c r="D51" s="5">
        <v>2826</v>
      </c>
      <c r="E51" s="6">
        <v>1</v>
      </c>
      <c r="F51" s="10">
        <v>19242</v>
      </c>
      <c r="G51" s="7">
        <v>1.35</v>
      </c>
      <c r="H51" s="8">
        <f>ROUND(E51*F51*G51*12*1.302,1)</f>
        <v>405860</v>
      </c>
      <c r="I51" s="9">
        <f>ROUND(H51*0.15,1)</f>
        <v>60879</v>
      </c>
      <c r="J51" s="8">
        <f>ROUND((H51+I51)/1000,1)</f>
        <v>466.7</v>
      </c>
      <c r="K51" s="8">
        <f>J51</f>
        <v>466.7</v>
      </c>
      <c r="L51" s="8">
        <f>K51</f>
        <v>466.7</v>
      </c>
    </row>
    <row r="52" spans="1:12" ht="18.75" x14ac:dyDescent="0.3">
      <c r="A52" s="3">
        <f>A51+1</f>
        <v>32</v>
      </c>
      <c r="B52" s="4" t="s">
        <v>32</v>
      </c>
      <c r="C52" s="5">
        <v>24242</v>
      </c>
      <c r="D52" s="5">
        <v>4833</v>
      </c>
      <c r="E52" s="6">
        <v>1</v>
      </c>
      <c r="F52" s="10">
        <v>19242</v>
      </c>
      <c r="G52" s="7">
        <v>1.35</v>
      </c>
      <c r="H52" s="8">
        <f>ROUND(E52*F52*G52*12*1.302,1)</f>
        <v>405860</v>
      </c>
      <c r="I52" s="9">
        <f>ROUND(H52*0.15,1)</f>
        <v>60879</v>
      </c>
      <c r="J52" s="8">
        <f>ROUND((H52+I52)/1000,1)</f>
        <v>466.7</v>
      </c>
      <c r="K52" s="8">
        <f>J52</f>
        <v>466.7</v>
      </c>
      <c r="L52" s="8">
        <f>K52</f>
        <v>466.7</v>
      </c>
    </row>
    <row r="53" spans="1:12" ht="18.75" x14ac:dyDescent="0.3">
      <c r="A53" s="3">
        <f>A52+1</f>
        <v>33</v>
      </c>
      <c r="B53" s="4" t="s">
        <v>33</v>
      </c>
      <c r="C53" s="5">
        <v>27921</v>
      </c>
      <c r="D53" s="5">
        <v>5826</v>
      </c>
      <c r="E53" s="6">
        <v>1</v>
      </c>
      <c r="F53" s="10">
        <v>19242</v>
      </c>
      <c r="G53" s="7">
        <v>1.35</v>
      </c>
      <c r="H53" s="8">
        <f>ROUND(E53*F53*G53*12*1.302,1)</f>
        <v>405860</v>
      </c>
      <c r="I53" s="9">
        <f>ROUND(H53*0.15,1)</f>
        <v>60879</v>
      </c>
      <c r="J53" s="8">
        <f>ROUND((H53+I53)/1000,1)</f>
        <v>466.7</v>
      </c>
      <c r="K53" s="8">
        <f>J53</f>
        <v>466.7</v>
      </c>
      <c r="L53" s="8">
        <f>K53</f>
        <v>466.7</v>
      </c>
    </row>
    <row r="54" spans="1:12" ht="18.75" x14ac:dyDescent="0.3">
      <c r="A54" s="3">
        <f>A53+1</f>
        <v>34</v>
      </c>
      <c r="B54" s="4" t="s">
        <v>34</v>
      </c>
      <c r="C54" s="5">
        <v>9644</v>
      </c>
      <c r="D54" s="5">
        <v>1660</v>
      </c>
      <c r="E54" s="6">
        <v>1</v>
      </c>
      <c r="F54" s="10">
        <v>19242</v>
      </c>
      <c r="G54" s="7">
        <v>1.35</v>
      </c>
      <c r="H54" s="8">
        <f>ROUND(E54*F54*G54*12*1.302,1)</f>
        <v>405860</v>
      </c>
      <c r="I54" s="9">
        <f>ROUND(H54*0.15,1)</f>
        <v>60879</v>
      </c>
      <c r="J54" s="8">
        <f>ROUND((H54+I54)/1000,1)</f>
        <v>466.7</v>
      </c>
      <c r="K54" s="8">
        <f>J54</f>
        <v>466.7</v>
      </c>
      <c r="L54" s="8">
        <f>K54</f>
        <v>466.7</v>
      </c>
    </row>
    <row r="55" spans="1:12" ht="18.75" x14ac:dyDescent="0.3">
      <c r="A55" s="3">
        <f>A54+1</f>
        <v>35</v>
      </c>
      <c r="B55" s="4" t="s">
        <v>35</v>
      </c>
      <c r="C55" s="5">
        <v>16781</v>
      </c>
      <c r="D55" s="5">
        <v>3348</v>
      </c>
      <c r="E55" s="6">
        <v>1</v>
      </c>
      <c r="F55" s="10">
        <v>19242</v>
      </c>
      <c r="G55" s="7">
        <v>1.35</v>
      </c>
      <c r="H55" s="8">
        <f>ROUND(E55*F55*G55*12*1.302,1)</f>
        <v>405860</v>
      </c>
      <c r="I55" s="9">
        <f>ROUND(H55*0.15,1)</f>
        <v>60879</v>
      </c>
      <c r="J55" s="8">
        <f>ROUND((H55+I55)/1000,1)</f>
        <v>466.7</v>
      </c>
      <c r="K55" s="8">
        <f>J55</f>
        <v>466.7</v>
      </c>
      <c r="L55" s="8">
        <f>K55</f>
        <v>466.7</v>
      </c>
    </row>
    <row r="56" spans="1:12" ht="18.75" x14ac:dyDescent="0.3">
      <c r="A56" s="3">
        <f>A55+1</f>
        <v>36</v>
      </c>
      <c r="B56" s="4" t="s">
        <v>36</v>
      </c>
      <c r="C56" s="5">
        <v>20954</v>
      </c>
      <c r="D56" s="5">
        <v>4159</v>
      </c>
      <c r="E56" s="6">
        <v>1</v>
      </c>
      <c r="F56" s="10">
        <v>19242</v>
      </c>
      <c r="G56" s="7">
        <v>1.35</v>
      </c>
      <c r="H56" s="8">
        <f>ROUND(E56*F56*G56*12*1.302,1)</f>
        <v>405860</v>
      </c>
      <c r="I56" s="9">
        <f>ROUND(H56*0.15,1)</f>
        <v>60879</v>
      </c>
      <c r="J56" s="8">
        <f>ROUND((H56+I56)/1000,1)</f>
        <v>466.7</v>
      </c>
      <c r="K56" s="8">
        <f>J56</f>
        <v>466.7</v>
      </c>
      <c r="L56" s="8">
        <f>K56</f>
        <v>466.7</v>
      </c>
    </row>
    <row r="57" spans="1:12" ht="18.75" x14ac:dyDescent="0.3">
      <c r="A57" s="3">
        <f>A56+1</f>
        <v>37</v>
      </c>
      <c r="B57" s="4" t="s">
        <v>37</v>
      </c>
      <c r="C57" s="5">
        <v>306051</v>
      </c>
      <c r="D57" s="5">
        <v>57325</v>
      </c>
      <c r="E57" s="6">
        <v>9</v>
      </c>
      <c r="F57" s="10">
        <v>19242</v>
      </c>
      <c r="G57" s="7">
        <v>1.61</v>
      </c>
      <c r="H57" s="8">
        <f>ROUND(E57*F57*G57*12*1.302,1)</f>
        <v>4356230.2</v>
      </c>
      <c r="I57" s="9">
        <f>ROUND(H57*0.15,1)</f>
        <v>653434.5</v>
      </c>
      <c r="J57" s="8">
        <f>ROUND((H57+I57)/1000,1)</f>
        <v>5009.7</v>
      </c>
      <c r="K57" s="8">
        <f>J57</f>
        <v>5009.7</v>
      </c>
      <c r="L57" s="8">
        <f>K57</f>
        <v>5009.7</v>
      </c>
    </row>
    <row r="58" spans="1:12" ht="18.75" x14ac:dyDescent="0.3">
      <c r="A58" s="3">
        <f>A57+1</f>
        <v>38</v>
      </c>
      <c r="B58" s="4" t="s">
        <v>54</v>
      </c>
      <c r="C58" s="5">
        <v>942315</v>
      </c>
      <c r="D58" s="5">
        <v>159212</v>
      </c>
      <c r="E58" s="6">
        <v>26</v>
      </c>
      <c r="F58" s="10">
        <v>19242</v>
      </c>
      <c r="G58" s="7">
        <v>1.61</v>
      </c>
      <c r="H58" s="8">
        <f>ROUND(E58*F58*G58*12*1.302,1)</f>
        <v>12584665.199999999</v>
      </c>
      <c r="I58" s="9">
        <f>ROUND(H58*0.15,1)</f>
        <v>1887699.8</v>
      </c>
      <c r="J58" s="8">
        <f>ROUND((H58+I58)/1000,1)</f>
        <v>14472.4</v>
      </c>
      <c r="K58" s="8">
        <f>J58</f>
        <v>14472.4</v>
      </c>
      <c r="L58" s="8">
        <f>K58</f>
        <v>14472.4</v>
      </c>
    </row>
    <row r="59" spans="1:12" ht="18" customHeight="1" x14ac:dyDescent="0.3">
      <c r="A59" s="3">
        <f>A58+1</f>
        <v>39</v>
      </c>
      <c r="B59" s="4" t="s">
        <v>44</v>
      </c>
      <c r="C59" s="5">
        <v>4958</v>
      </c>
      <c r="D59" s="5">
        <v>893</v>
      </c>
      <c r="E59" s="6">
        <v>1</v>
      </c>
      <c r="F59" s="10">
        <v>19242</v>
      </c>
      <c r="G59" s="7">
        <v>1.35</v>
      </c>
      <c r="H59" s="8">
        <f>ROUND(E59*F59*G59*12*1.302,1)</f>
        <v>405860</v>
      </c>
      <c r="I59" s="9">
        <f>ROUND(H59*0.15,1)</f>
        <v>60879</v>
      </c>
      <c r="J59" s="8">
        <f>ROUND((H59+I59)/1000,1)</f>
        <v>466.7</v>
      </c>
      <c r="K59" s="8">
        <f>J59</f>
        <v>466.7</v>
      </c>
      <c r="L59" s="8">
        <f>K59</f>
        <v>466.7</v>
      </c>
    </row>
    <row r="60" spans="1:12" ht="18.75" x14ac:dyDescent="0.3">
      <c r="A60" s="3">
        <f>A59+1</f>
        <v>40</v>
      </c>
      <c r="B60" s="4" t="s">
        <v>43</v>
      </c>
      <c r="C60" s="5">
        <v>2355</v>
      </c>
      <c r="D60" s="5">
        <v>429</v>
      </c>
      <c r="E60" s="6">
        <v>1</v>
      </c>
      <c r="F60" s="10">
        <v>19242</v>
      </c>
      <c r="G60" s="7">
        <v>1.35</v>
      </c>
      <c r="H60" s="8">
        <f>ROUND(E60*F60*G60*12*1.302,1)</f>
        <v>405860</v>
      </c>
      <c r="I60" s="9">
        <f>ROUND(H60*0.15,1)</f>
        <v>60879</v>
      </c>
      <c r="J60" s="8">
        <f>ROUND((H60+I60)/1000,1)</f>
        <v>466.7</v>
      </c>
      <c r="K60" s="8">
        <f>J60</f>
        <v>466.7</v>
      </c>
      <c r="L60" s="8">
        <f>K60</f>
        <v>466.7</v>
      </c>
    </row>
    <row r="61" spans="1:12" ht="18.75" x14ac:dyDescent="0.3">
      <c r="A61" s="3">
        <f>A60+1</f>
        <v>41</v>
      </c>
      <c r="B61" s="4" t="s">
        <v>38</v>
      </c>
      <c r="C61" s="5">
        <v>12858</v>
      </c>
      <c r="D61" s="5">
        <v>2334</v>
      </c>
      <c r="E61" s="6">
        <v>1</v>
      </c>
      <c r="F61" s="10">
        <v>19242</v>
      </c>
      <c r="G61" s="7">
        <v>1.35</v>
      </c>
      <c r="H61" s="8">
        <f>ROUND(E61*F61*G61*12*1.302,1)</f>
        <v>405860</v>
      </c>
      <c r="I61" s="9">
        <f>ROUND(H61*0.15,1)</f>
        <v>60879</v>
      </c>
      <c r="J61" s="8">
        <f>ROUND((H61+I61)/1000,1)</f>
        <v>466.7</v>
      </c>
      <c r="K61" s="8">
        <f>J61</f>
        <v>466.7</v>
      </c>
      <c r="L61" s="8">
        <f>K61</f>
        <v>466.7</v>
      </c>
    </row>
    <row r="62" spans="1:12" ht="18.75" x14ac:dyDescent="0.3">
      <c r="A62" s="11"/>
      <c r="B62" s="12" t="s">
        <v>39</v>
      </c>
      <c r="C62" s="13">
        <f>SUM(C21:C61)</f>
        <v>2404944</v>
      </c>
      <c r="D62" s="13">
        <f>SUM(D21:D61)</f>
        <v>440646</v>
      </c>
      <c r="E62" s="14">
        <f>SUM(E21:E61)</f>
        <v>93</v>
      </c>
      <c r="F62" s="15"/>
      <c r="G62" s="15"/>
      <c r="H62" s="16"/>
      <c r="I62" s="16"/>
      <c r="J62" s="16">
        <f>SUM(J21:J61)</f>
        <v>47735.199999999997</v>
      </c>
      <c r="K62" s="16">
        <f>SUM(K21:K61)</f>
        <v>47735.199999999997</v>
      </c>
      <c r="L62" s="16">
        <f>SUM(L21:L61)</f>
        <v>47735.199999999997</v>
      </c>
    </row>
    <row r="63" spans="1:12" ht="18.75" x14ac:dyDescent="0.25">
      <c r="A63" s="17"/>
      <c r="B63" s="18"/>
      <c r="C63" s="18"/>
      <c r="D63" s="18"/>
    </row>
    <row r="64" spans="1:12" x14ac:dyDescent="0.25">
      <c r="A64" s="19" t="s">
        <v>40</v>
      </c>
      <c r="B64" s="19"/>
      <c r="C64" s="19"/>
      <c r="D64" s="19"/>
      <c r="E64" s="19"/>
      <c r="F64" s="19"/>
      <c r="G64" s="19"/>
      <c r="H64" s="19"/>
      <c r="I64" s="19"/>
      <c r="J64" s="19"/>
    </row>
    <row r="65" spans="1:10" ht="36.7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</row>
  </sheetData>
  <mergeCells count="17">
    <mergeCell ref="F6:F18"/>
    <mergeCell ref="H7:H18"/>
    <mergeCell ref="A6:A18"/>
    <mergeCell ref="A1:L1"/>
    <mergeCell ref="K6:K18"/>
    <mergeCell ref="L6:L18"/>
    <mergeCell ref="A2:L4"/>
    <mergeCell ref="A65:J65"/>
    <mergeCell ref="A64:J64"/>
    <mergeCell ref="I7:I18"/>
    <mergeCell ref="B6:B18"/>
    <mergeCell ref="J7:J18"/>
    <mergeCell ref="E6:E18"/>
    <mergeCell ref="D6:D18"/>
    <mergeCell ref="H6:J6"/>
    <mergeCell ref="G6:G18"/>
    <mergeCell ref="C6:C18"/>
  </mergeCells>
  <pageMargins left="0.11811023622047245" right="0.11811023622047245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Юлия Владимировна</dc:creator>
  <cp:lastModifiedBy>Хохлова Анна Юрьевна</cp:lastModifiedBy>
  <cp:lastPrinted>2023-10-11T09:11:42Z</cp:lastPrinted>
  <dcterms:created xsi:type="dcterms:W3CDTF">2016-09-21T12:55:34Z</dcterms:created>
  <dcterms:modified xsi:type="dcterms:W3CDTF">2023-10-11T09:11:45Z</dcterms:modified>
</cp:coreProperties>
</file>